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4" documentId="8_{B875BD62-08A9-4C1C-A468-1EF115B3150E}" xr6:coauthVersionLast="47" xr6:coauthVersionMax="47" xr10:uidLastSave="{97D38BF6-E2AD-4A18-BC28-935EBB52AE29}"/>
  <bookViews>
    <workbookView xWindow="-120" yWindow="-120" windowWidth="29040" windowHeight="15720" xr2:uid="{F50EBDA9-D3C2-4A16-A62E-8F1E62F34F40}"/>
  </bookViews>
  <sheets>
    <sheet name="Stan Jezio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 i="5" l="1"/>
  <c r="B8" i="5"/>
  <c r="C8"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274" i="2"/>
  <c r="AL874" i="2"/>
  <c r="AL814" i="2"/>
  <c r="AL774" i="2"/>
  <c r="AL754" i="2"/>
  <c r="AL714" i="2"/>
  <c r="AL694" i="2"/>
  <c r="AL674" i="2"/>
  <c r="AL654" i="2"/>
  <c r="AL634" i="2"/>
  <c r="AL1494" i="2"/>
  <c r="AL1474" i="2"/>
  <c r="AL1454" i="2"/>
  <c r="AL1434" i="2"/>
  <c r="AL1414" i="2"/>
  <c r="AL1394" i="2"/>
  <c r="AL1374" i="2"/>
  <c r="AL1354" i="2"/>
  <c r="AL1334" i="2"/>
  <c r="AL1314" i="2"/>
  <c r="AL1294" i="2"/>
  <c r="AL1254" i="2"/>
  <c r="AL1234" i="2"/>
  <c r="AL1214" i="2"/>
  <c r="AL1194" i="2"/>
  <c r="AL1174" i="2"/>
  <c r="AL1154" i="2"/>
  <c r="AL1134" i="2"/>
  <c r="AL1114" i="2"/>
  <c r="AL1094" i="2"/>
  <c r="AL1074" i="2"/>
  <c r="AL1054" i="2"/>
  <c r="AL1034" i="2"/>
  <c r="AL1014" i="2"/>
  <c r="AL994" i="2"/>
  <c r="AL974" i="2"/>
  <c r="AL954" i="2"/>
  <c r="AL934" i="2"/>
  <c r="AL914" i="2"/>
  <c r="AL894" i="2"/>
  <c r="AL854" i="2"/>
  <c r="AL834" i="2"/>
  <c r="AL794" i="2"/>
  <c r="AL734"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51" i="2"/>
  <c r="AL1431" i="2"/>
  <c r="AL1487" i="2"/>
  <c r="AL1489" i="2"/>
  <c r="AL1461" i="2"/>
  <c r="AL1429" i="2"/>
  <c r="AL1404" i="2"/>
  <c r="AL1377" i="2"/>
  <c r="AL1349" i="2"/>
  <c r="AL1324" i="2"/>
  <c r="AL1297" i="2"/>
  <c r="AL1269" i="2"/>
  <c r="AL1244" i="2"/>
  <c r="AL1217" i="2"/>
  <c r="AL1189" i="2"/>
  <c r="AL1164" i="2"/>
  <c r="AL1137" i="2"/>
  <c r="AL1109" i="2"/>
  <c r="AL1084" i="2"/>
  <c r="AL1057" i="2"/>
  <c r="AL1029" i="2"/>
  <c r="AL1004" i="2"/>
  <c r="AL977" i="2"/>
  <c r="AL949" i="2"/>
  <c r="AL924" i="2"/>
  <c r="AL897" i="2"/>
  <c r="AL869" i="2"/>
  <c r="AL844" i="2"/>
  <c r="AL817" i="2"/>
  <c r="AL789" i="2"/>
  <c r="AL764" i="2"/>
  <c r="AL737" i="2"/>
  <c r="AL709" i="2"/>
  <c r="AL684" i="2"/>
  <c r="AL657" i="2"/>
  <c r="AL629" i="2"/>
  <c r="AL605" i="2"/>
  <c r="AL581" i="2"/>
  <c r="AL554" i="2"/>
  <c r="AL529" i="2"/>
  <c r="AL505" i="2"/>
  <c r="AL481" i="2"/>
  <c r="AL454" i="2"/>
  <c r="AL429" i="2"/>
  <c r="AL405" i="2"/>
  <c r="AL381" i="2"/>
  <c r="AL354" i="2"/>
  <c r="AL329" i="2"/>
  <c r="AL305" i="2"/>
  <c r="AL281" i="2"/>
  <c r="AL254" i="2"/>
  <c r="AL229" i="2"/>
  <c r="AL205" i="2"/>
  <c r="AL181" i="2"/>
  <c r="AL154" i="2"/>
  <c r="AL129" i="2"/>
  <c r="AL105" i="2"/>
  <c r="AL81" i="2"/>
  <c r="AL57" i="2"/>
  <c r="AL33" i="2"/>
  <c r="AL9" i="2"/>
  <c r="AL1488" i="2"/>
  <c r="AL1459" i="2"/>
  <c r="AL1428" i="2"/>
  <c r="AL1403" i="2"/>
  <c r="AL1376" i="2"/>
  <c r="AL1348" i="2"/>
  <c r="AL1323" i="2"/>
  <c r="AL1296" i="2"/>
  <c r="AL1268" i="2"/>
  <c r="AL1243" i="2"/>
  <c r="AL1216" i="2"/>
  <c r="AL1188" i="2"/>
  <c r="AL1163" i="2"/>
  <c r="AL1136" i="2"/>
  <c r="AL1108" i="2"/>
  <c r="AL1083" i="2"/>
  <c r="AL1056" i="2"/>
  <c r="AL1028" i="2"/>
  <c r="AL1003" i="2"/>
  <c r="AL976" i="2"/>
  <c r="AL948" i="2"/>
  <c r="AL923" i="2"/>
  <c r="AL896" i="2"/>
  <c r="AL868" i="2"/>
  <c r="AL843" i="2"/>
  <c r="AL816" i="2"/>
  <c r="AL788" i="2"/>
  <c r="AL1483" i="2"/>
  <c r="AL1450" i="2"/>
  <c r="AL1424" i="2"/>
  <c r="AL1397" i="2"/>
  <c r="AL1369" i="2"/>
  <c r="AL1344" i="2"/>
  <c r="AL1317" i="2"/>
  <c r="AL1289" i="2"/>
  <c r="AL1264" i="2"/>
  <c r="AL1237" i="2"/>
  <c r="AL1209" i="2"/>
  <c r="AL1184" i="2"/>
  <c r="AL1157" i="2"/>
  <c r="AL1129" i="2"/>
  <c r="AL1104" i="2"/>
  <c r="AL1077" i="2"/>
  <c r="AL1049" i="2"/>
  <c r="AL1024" i="2"/>
  <c r="AL997" i="2"/>
  <c r="AL969" i="2"/>
  <c r="AL944" i="2"/>
  <c r="AL917" i="2"/>
  <c r="AL889" i="2"/>
  <c r="AL864" i="2"/>
  <c r="AL837" i="2"/>
  <c r="AL809" i="2"/>
  <c r="AL784" i="2"/>
  <c r="AL757" i="2"/>
  <c r="AL1482" i="2"/>
  <c r="AL1481" i="2"/>
  <c r="AL1448" i="2"/>
  <c r="AL1422" i="2"/>
  <c r="AL1393" i="2"/>
  <c r="AL1367" i="2"/>
  <c r="AL1342" i="2"/>
  <c r="AL1313" i="2"/>
  <c r="AL1287" i="2"/>
  <c r="AL1262" i="2"/>
  <c r="AL1233" i="2"/>
  <c r="AL1207" i="2"/>
  <c r="AL1182" i="2"/>
  <c r="AL1153" i="2"/>
  <c r="AL1127" i="2"/>
  <c r="AL1102" i="2"/>
  <c r="AL1073" i="2"/>
  <c r="AL1047" i="2"/>
  <c r="AL1022" i="2"/>
  <c r="AL993" i="2"/>
  <c r="AL967" i="2"/>
  <c r="AL942" i="2"/>
  <c r="AL913" i="2"/>
  <c r="AL887" i="2"/>
  <c r="AL862" i="2"/>
  <c r="AL833" i="2"/>
  <c r="AL807" i="2"/>
  <c r="AL782" i="2"/>
  <c r="AL753" i="2"/>
  <c r="AL1486" i="2"/>
  <c r="AL1446" i="2"/>
  <c r="AL1411" i="2"/>
  <c r="AL1382" i="2"/>
  <c r="AL1346" i="2"/>
  <c r="AL1310" i="2"/>
  <c r="AL1281" i="2"/>
  <c r="AL1247" i="2"/>
  <c r="AL1211" i="2"/>
  <c r="AL1179" i="2"/>
  <c r="AL1146" i="2"/>
  <c r="AL1113" i="2"/>
  <c r="AL1081" i="2"/>
  <c r="AL1045" i="2"/>
  <c r="AL1011" i="2"/>
  <c r="AL982" i="2"/>
  <c r="AL946" i="2"/>
  <c r="AL910" i="2"/>
  <c r="AL881" i="2"/>
  <c r="AL847" i="2"/>
  <c r="AL811" i="2"/>
  <c r="AL779" i="2"/>
  <c r="AL747" i="2"/>
  <c r="AL721" i="2"/>
  <c r="AL690" i="2"/>
  <c r="AL664" i="2"/>
  <c r="AL636" i="2"/>
  <c r="AL608" i="2"/>
  <c r="AL583" i="2"/>
  <c r="AL556" i="2"/>
  <c r="AL528" i="2"/>
  <c r="AL503" i="2"/>
  <c r="AL476" i="2"/>
  <c r="AL449" i="2"/>
  <c r="AL424" i="2"/>
  <c r="AL397" i="2"/>
  <c r="AL370" i="2"/>
  <c r="AL345" i="2"/>
  <c r="AL319" i="2"/>
  <c r="AL291" i="2"/>
  <c r="AL266" i="2"/>
  <c r="AL241" i="2"/>
  <c r="AL213" i="2"/>
  <c r="AL187" i="2"/>
  <c r="AL162" i="2"/>
  <c r="AL134" i="2"/>
  <c r="AL108" i="2"/>
  <c r="AL83" i="2"/>
  <c r="AL59" i="2"/>
  <c r="AL31" i="2"/>
  <c r="AL7" i="2"/>
  <c r="AL1485" i="2"/>
  <c r="AL1445" i="2"/>
  <c r="AL1410" i="2"/>
  <c r="AL1381" i="2"/>
  <c r="AL1345" i="2"/>
  <c r="AL1309" i="2"/>
  <c r="AL1279" i="2"/>
  <c r="AL1246" i="2"/>
  <c r="AL1210" i="2"/>
  <c r="AL1177" i="2"/>
  <c r="AL1145" i="2"/>
  <c r="AL1111" i="2"/>
  <c r="AL1079" i="2"/>
  <c r="AL1044" i="2"/>
  <c r="AL1010" i="2"/>
  <c r="AL981" i="2"/>
  <c r="AL945" i="2"/>
  <c r="AL909" i="2"/>
  <c r="AL879" i="2"/>
  <c r="AL846" i="2"/>
  <c r="AL810" i="2"/>
  <c r="AL777" i="2"/>
  <c r="AL746" i="2"/>
  <c r="AL719" i="2"/>
  <c r="AL689" i="2"/>
  <c r="AL663" i="2"/>
  <c r="AL633" i="2"/>
  <c r="AL607" i="2"/>
  <c r="AL582" i="2"/>
  <c r="AL553" i="2"/>
  <c r="AL527" i="2"/>
  <c r="AL502" i="2"/>
  <c r="AL474" i="2"/>
  <c r="AL448" i="2"/>
  <c r="AL423" i="2"/>
  <c r="AL396" i="2"/>
  <c r="AL369" i="2"/>
  <c r="AL344" i="2"/>
  <c r="AL317" i="2"/>
  <c r="AL290" i="2"/>
  <c r="AL265" i="2"/>
  <c r="AL239" i="2"/>
  <c r="AL211" i="2"/>
  <c r="AL186" i="2"/>
  <c r="AL161" i="2"/>
  <c r="AL133" i="2"/>
  <c r="AL107" i="2"/>
  <c r="AL82" i="2"/>
  <c r="AL56" i="2"/>
  <c r="AL30" i="2"/>
  <c r="AL6" i="2"/>
  <c r="AL1484" i="2"/>
  <c r="AL1444" i="2"/>
  <c r="AL1409" i="2"/>
  <c r="AL1379" i="2"/>
  <c r="AL1343" i="2"/>
  <c r="AL1308" i="2"/>
  <c r="AL1277" i="2"/>
  <c r="AL1245" i="2"/>
  <c r="AL1208" i="2"/>
  <c r="AL1176" i="2"/>
  <c r="AL1144" i="2"/>
  <c r="AL1110" i="2"/>
  <c r="AL1076" i="2"/>
  <c r="AL1043" i="2"/>
  <c r="AL1009" i="2"/>
  <c r="AL979" i="2"/>
  <c r="AL943" i="2"/>
  <c r="AL908" i="2"/>
  <c r="AL877" i="2"/>
  <c r="AL845" i="2"/>
  <c r="AL808" i="2"/>
  <c r="AL776" i="2"/>
  <c r="AL745" i="2"/>
  <c r="AL717" i="2"/>
  <c r="AL688" i="2"/>
  <c r="AL662" i="2"/>
  <c r="AL631" i="2"/>
  <c r="AL606" i="2"/>
  <c r="AL579" i="2"/>
  <c r="AL551" i="2"/>
  <c r="AL526" i="2"/>
  <c r="AL501" i="2"/>
  <c r="AL473" i="2"/>
  <c r="AL447" i="2"/>
  <c r="AL422" i="2"/>
  <c r="AL394" i="2"/>
  <c r="AL368" i="2"/>
  <c r="AL343" i="2"/>
  <c r="AL316" i="2"/>
  <c r="AL289" i="2"/>
  <c r="AL264" i="2"/>
  <c r="AL237" i="2"/>
  <c r="AL210" i="2"/>
  <c r="AL185" i="2"/>
  <c r="AL159" i="2"/>
  <c r="AL131" i="2"/>
  <c r="AL106" i="2"/>
  <c r="AL80" i="2"/>
  <c r="AL54" i="2"/>
  <c r="AL29" i="2"/>
  <c r="AL5" i="2"/>
  <c r="AL1479" i="2"/>
  <c r="AL1443" i="2"/>
  <c r="AL1408" i="2"/>
  <c r="AL1373" i="2"/>
  <c r="AL1341" i="2"/>
  <c r="AL1307" i="2"/>
  <c r="AL1276" i="2"/>
  <c r="AL1242" i="2"/>
  <c r="AL1206" i="2"/>
  <c r="AL1173" i="2"/>
  <c r="AL1143" i="2"/>
  <c r="AL1107" i="2"/>
  <c r="AL1071" i="2"/>
  <c r="AL1042" i="2"/>
  <c r="AL1008" i="2"/>
  <c r="AL973" i="2"/>
  <c r="AL941" i="2"/>
  <c r="AL1473" i="2"/>
  <c r="AL1441" i="2"/>
  <c r="AL1406" i="2"/>
  <c r="AL1370" i="2"/>
  <c r="AL1337" i="2"/>
  <c r="AL1305" i="2"/>
  <c r="AL1271" i="2"/>
  <c r="AL1239" i="2"/>
  <c r="AL1204" i="2"/>
  <c r="AL1170" i="2"/>
  <c r="AL1141" i="2"/>
  <c r="AL1105" i="2"/>
  <c r="AL1069" i="2"/>
  <c r="AL1039" i="2"/>
  <c r="AL1006" i="2"/>
  <c r="AL970" i="2"/>
  <c r="AL937" i="2"/>
  <c r="AL905" i="2"/>
  <c r="AL871" i="2"/>
  <c r="AL839" i="2"/>
  <c r="AL804" i="2"/>
  <c r="AL770" i="2"/>
  <c r="AL742" i="2"/>
  <c r="AL711" i="2"/>
  <c r="AL685" i="2"/>
  <c r="AL656" i="2"/>
  <c r="AL627" i="2"/>
  <c r="AL602" i="2"/>
  <c r="AL574" i="2"/>
  <c r="AL548" i="2"/>
  <c r="AL523" i="2"/>
  <c r="AL496" i="2"/>
  <c r="AL469" i="2"/>
  <c r="AL444" i="2"/>
  <c r="AL417" i="2"/>
  <c r="AL390" i="2"/>
  <c r="AL365" i="2"/>
  <c r="AL339" i="2"/>
  <c r="AL311" i="2"/>
  <c r="AL286" i="2"/>
  <c r="AL261" i="2"/>
  <c r="AL233" i="2"/>
  <c r="AL207" i="2"/>
  <c r="AL182" i="2"/>
  <c r="AL153" i="2"/>
  <c r="AL127" i="2"/>
  <c r="AL102" i="2"/>
  <c r="AL76" i="2"/>
  <c r="AL50" i="2"/>
  <c r="AL26" i="2"/>
  <c r="AL2" i="2"/>
  <c r="AL179" i="2"/>
  <c r="AL126" i="2"/>
  <c r="AL101" i="2"/>
  <c r="AL74" i="2"/>
  <c r="AL49" i="2"/>
  <c r="AL1267" i="2"/>
  <c r="AL933" i="2"/>
  <c r="AL867" i="2"/>
  <c r="AL802" i="2"/>
  <c r="AL768" i="2"/>
  <c r="AL739" i="2"/>
  <c r="AL708" i="2"/>
  <c r="AL651" i="2"/>
  <c r="AL625" i="2"/>
  <c r="AL599" i="2"/>
  <c r="AL571" i="2"/>
  <c r="AL546" i="2"/>
  <c r="AL521" i="2"/>
  <c r="AL493" i="2"/>
  <c r="AL467" i="2"/>
  <c r="AL442" i="2"/>
  <c r="AL363" i="2"/>
  <c r="AL1470" i="2"/>
  <c r="AL1439" i="2"/>
  <c r="AL1405" i="2"/>
  <c r="AL1368" i="2"/>
  <c r="AL1336" i="2"/>
  <c r="AL1304" i="2"/>
  <c r="AL1270" i="2"/>
  <c r="AL1236" i="2"/>
  <c r="AL1203" i="2"/>
  <c r="AL1169" i="2"/>
  <c r="AL1139" i="2"/>
  <c r="AL1103" i="2"/>
  <c r="AL1068" i="2"/>
  <c r="AL1037" i="2"/>
  <c r="AL1005" i="2"/>
  <c r="AL968" i="2"/>
  <c r="AL936" i="2"/>
  <c r="AL904" i="2"/>
  <c r="AL870" i="2"/>
  <c r="AL836" i="2"/>
  <c r="AL803" i="2"/>
  <c r="AL769" i="2"/>
  <c r="AL741" i="2"/>
  <c r="AL710" i="2"/>
  <c r="AL683" i="2"/>
  <c r="AL653" i="2"/>
  <c r="AL626" i="2"/>
  <c r="AL601" i="2"/>
  <c r="AL573" i="2"/>
  <c r="AL547" i="2"/>
  <c r="AL522" i="2"/>
  <c r="AL494" i="2"/>
  <c r="AL468" i="2"/>
  <c r="AL443" i="2"/>
  <c r="AL416" i="2"/>
  <c r="AL389" i="2"/>
  <c r="AL364" i="2"/>
  <c r="AL337" i="2"/>
  <c r="AL310" i="2"/>
  <c r="AL285" i="2"/>
  <c r="AL259" i="2"/>
  <c r="AL231" i="2"/>
  <c r="AL206" i="2"/>
  <c r="AL151" i="2"/>
  <c r="AL25" i="2"/>
  <c r="AL1036" i="2"/>
  <c r="AL1469" i="2"/>
  <c r="AL1437" i="2"/>
  <c r="AL1402" i="2"/>
  <c r="AL1366" i="2"/>
  <c r="AL1333" i="2"/>
  <c r="AL1303" i="2"/>
  <c r="AL1231" i="2"/>
  <c r="AL1202" i="2"/>
  <c r="AL1168" i="2"/>
  <c r="AL1133" i="2"/>
  <c r="AL1101" i="2"/>
  <c r="AL1067" i="2"/>
  <c r="AL1002" i="2"/>
  <c r="AL966" i="2"/>
  <c r="AL903" i="2"/>
  <c r="AL831" i="2"/>
  <c r="AL682" i="2"/>
  <c r="AL1468" i="2"/>
  <c r="AL1436" i="2"/>
  <c r="AL1401" i="2"/>
  <c r="AL1365" i="2"/>
  <c r="AL1331" i="2"/>
  <c r="AL1302" i="2"/>
  <c r="AL1266" i="2"/>
  <c r="AL1230" i="2"/>
  <c r="AL1201" i="2"/>
  <c r="AL1167" i="2"/>
  <c r="AL1131" i="2"/>
  <c r="AL1099" i="2"/>
  <c r="AL1066" i="2"/>
  <c r="AL1033" i="2"/>
  <c r="AL1001" i="2"/>
  <c r="AL965" i="2"/>
  <c r="AL931" i="2"/>
  <c r="AL902" i="2"/>
  <c r="AL866" i="2"/>
  <c r="AL830" i="2"/>
  <c r="AL801" i="2"/>
  <c r="AL767" i="2"/>
  <c r="AL736" i="2"/>
  <c r="AL707" i="2"/>
  <c r="AL681" i="2"/>
  <c r="AL650" i="2"/>
  <c r="AL624" i="2"/>
  <c r="AL597" i="2"/>
  <c r="AL570" i="2"/>
  <c r="AL545" i="2"/>
  <c r="AL519" i="2"/>
  <c r="AL491" i="2"/>
  <c r="AL466" i="2"/>
  <c r="AL441" i="2"/>
  <c r="AL413" i="2"/>
  <c r="AL387" i="2"/>
  <c r="AL362" i="2"/>
  <c r="AL334" i="2"/>
  <c r="AL308" i="2"/>
  <c r="AL283" i="2"/>
  <c r="AL256" i="2"/>
  <c r="AL228" i="2"/>
  <c r="AL203" i="2"/>
  <c r="AL176" i="2"/>
  <c r="AL149" i="2"/>
  <c r="AL124" i="2"/>
  <c r="AL97" i="2"/>
  <c r="AL71" i="2"/>
  <c r="AL47" i="2"/>
  <c r="AL23" i="2"/>
  <c r="AL1467" i="2"/>
  <c r="AL1433" i="2"/>
  <c r="AL1399" i="2"/>
  <c r="AL1364" i="2"/>
  <c r="AL1330" i="2"/>
  <c r="AL1301" i="2"/>
  <c r="AL1265" i="2"/>
  <c r="AL1229" i="2"/>
  <c r="AL1199" i="2"/>
  <c r="AL1166" i="2"/>
  <c r="AL1130" i="2"/>
  <c r="AL1097" i="2"/>
  <c r="AL1065" i="2"/>
  <c r="AL1031" i="2"/>
  <c r="AL999" i="2"/>
  <c r="AL964" i="2"/>
  <c r="AL930" i="2"/>
  <c r="AL901" i="2"/>
  <c r="AL1499" i="2"/>
  <c r="AL1423" i="2"/>
  <c r="AL1361" i="2"/>
  <c r="AL1299" i="2"/>
  <c r="AL1248" i="2"/>
  <c r="AL1185" i="2"/>
  <c r="AL1122" i="2"/>
  <c r="AL1061" i="2"/>
  <c r="AL991" i="2"/>
  <c r="AL939" i="2"/>
  <c r="AL884" i="2"/>
  <c r="AL827" i="2"/>
  <c r="AL783" i="2"/>
  <c r="AL729" i="2"/>
  <c r="AL691" i="2"/>
  <c r="AL645" i="2"/>
  <c r="AL604" i="2"/>
  <c r="AL564" i="2"/>
  <c r="AL524" i="2"/>
  <c r="AL484" i="2"/>
  <c r="AL439" i="2"/>
  <c r="AL404" i="2"/>
  <c r="AL366" i="2"/>
  <c r="AL326" i="2"/>
  <c r="AL288" i="2"/>
  <c r="AL249" i="2"/>
  <c r="AL216" i="2"/>
  <c r="AL173" i="2"/>
  <c r="AL141" i="2"/>
  <c r="AL99" i="2"/>
  <c r="AL65" i="2"/>
  <c r="AL28" i="2"/>
  <c r="AL96" i="2"/>
  <c r="AL27" i="2"/>
  <c r="AL1493" i="2"/>
  <c r="AL1357" i="2"/>
  <c r="AL1291" i="2"/>
  <c r="AL1228" i="2"/>
  <c r="AL1181" i="2"/>
  <c r="AL1119" i="2"/>
  <c r="AL1053" i="2"/>
  <c r="AL989" i="2"/>
  <c r="AL928" i="2"/>
  <c r="AL882" i="2"/>
  <c r="AL825" i="2"/>
  <c r="AL773" i="2"/>
  <c r="AL727" i="2"/>
  <c r="AL686" i="2"/>
  <c r="AL596" i="2"/>
  <c r="AL562" i="2"/>
  <c r="AL516" i="2"/>
  <c r="AL482" i="2"/>
  <c r="AL436" i="2"/>
  <c r="AL402" i="2"/>
  <c r="AL324" i="2"/>
  <c r="AL284" i="2"/>
  <c r="AL247" i="2"/>
  <c r="AL209" i="2"/>
  <c r="AL170" i="2"/>
  <c r="AL94" i="2"/>
  <c r="AL63" i="2"/>
  <c r="AL24" i="2"/>
  <c r="AL1496" i="2"/>
  <c r="AL1421" i="2"/>
  <c r="AL1359" i="2"/>
  <c r="AL1293" i="2"/>
  <c r="AL1241" i="2"/>
  <c r="AL1183" i="2"/>
  <c r="AL1121" i="2"/>
  <c r="AL1059" i="2"/>
  <c r="AL990" i="2"/>
  <c r="AL929" i="2"/>
  <c r="AL883" i="2"/>
  <c r="AL826" i="2"/>
  <c r="AL781" i="2"/>
  <c r="AL728" i="2"/>
  <c r="AL687" i="2"/>
  <c r="AL644" i="2"/>
  <c r="AL603" i="2"/>
  <c r="AL563" i="2"/>
  <c r="AL517" i="2"/>
  <c r="AL483" i="2"/>
  <c r="AL437" i="2"/>
  <c r="AL403" i="2"/>
  <c r="AL361" i="2"/>
  <c r="AL325" i="2"/>
  <c r="AL287" i="2"/>
  <c r="AL248" i="2"/>
  <c r="AL214" i="2"/>
  <c r="AL171" i="2"/>
  <c r="AL139" i="2"/>
  <c r="AL64" i="2"/>
  <c r="AL1419" i="2"/>
  <c r="AL643" i="2"/>
  <c r="AL359" i="2"/>
  <c r="AL137" i="2"/>
  <c r="AL1476" i="2"/>
  <c r="AL1416" i="2"/>
  <c r="AL1353" i="2"/>
  <c r="AL1288" i="2"/>
  <c r="AL1226" i="2"/>
  <c r="AL1165" i="2"/>
  <c r="AL1116" i="2"/>
  <c r="AL1050" i="2"/>
  <c r="AL987" i="2"/>
  <c r="AL926" i="2"/>
  <c r="AL873" i="2"/>
  <c r="AL823" i="2"/>
  <c r="AL766" i="2"/>
  <c r="AL725" i="2"/>
  <c r="AL677" i="2"/>
  <c r="AL641" i="2"/>
  <c r="AL593" i="2"/>
  <c r="AL559" i="2"/>
  <c r="AL513" i="2"/>
  <c r="AL477" i="2"/>
  <c r="AL433" i="2"/>
  <c r="AL399" i="2"/>
  <c r="AL356" i="2"/>
  <c r="AL322" i="2"/>
  <c r="AL279" i="2"/>
  <c r="AL245" i="2"/>
  <c r="AL204" i="2"/>
  <c r="AL168" i="2"/>
  <c r="AL130" i="2"/>
  <c r="AL91" i="2"/>
  <c r="AL61" i="2"/>
  <c r="AL21" i="2"/>
  <c r="AL1466" i="2"/>
  <c r="AL1413" i="2"/>
  <c r="AL1351" i="2"/>
  <c r="AL1286" i="2"/>
  <c r="AL1225" i="2"/>
  <c r="AL1162" i="2"/>
  <c r="AL1106" i="2"/>
  <c r="AL1048" i="2"/>
  <c r="AL986" i="2"/>
  <c r="AL925" i="2"/>
  <c r="AL865" i="2"/>
  <c r="AL822" i="2"/>
  <c r="AL765" i="2"/>
  <c r="AL724" i="2"/>
  <c r="AL676" i="2"/>
  <c r="AL639" i="2"/>
  <c r="AL591" i="2"/>
  <c r="AL557" i="2"/>
  <c r="AL511" i="2"/>
  <c r="AL471" i="2"/>
  <c r="AL431" i="2"/>
  <c r="AL393" i="2"/>
  <c r="AL353" i="2"/>
  <c r="AL321" i="2"/>
  <c r="AL277" i="2"/>
  <c r="AL244" i="2"/>
  <c r="AL202" i="2"/>
  <c r="AL167" i="2"/>
  <c r="AL128" i="2"/>
  <c r="AL90" i="2"/>
  <c r="AL60" i="2"/>
  <c r="AL20" i="2"/>
  <c r="AL1465" i="2"/>
  <c r="AL201" i="2"/>
  <c r="AL51" i="2"/>
  <c r="AL382" i="2"/>
  <c r="AL891" i="2"/>
  <c r="AL1407" i="2"/>
  <c r="AL1350" i="2"/>
  <c r="AL1285" i="2"/>
  <c r="AL1224" i="2"/>
  <c r="AL1161" i="2"/>
  <c r="AL1096" i="2"/>
  <c r="AL1046" i="2"/>
  <c r="AL985" i="2"/>
  <c r="AL922" i="2"/>
  <c r="AL863" i="2"/>
  <c r="AL821" i="2"/>
  <c r="AL763" i="2"/>
  <c r="AL723" i="2"/>
  <c r="AL673" i="2"/>
  <c r="AL637" i="2"/>
  <c r="AL590" i="2"/>
  <c r="AL550" i="2"/>
  <c r="AL510" i="2"/>
  <c r="AL470" i="2"/>
  <c r="AL430" i="2"/>
  <c r="AL391" i="2"/>
  <c r="AL351" i="2"/>
  <c r="AL314" i="2"/>
  <c r="AL276" i="2"/>
  <c r="AL243" i="2"/>
  <c r="AL166" i="2"/>
  <c r="AL125" i="2"/>
  <c r="AL89" i="2"/>
  <c r="AL53" i="2"/>
  <c r="AL19" i="2"/>
  <c r="AL1396" i="2"/>
  <c r="AL1347" i="2"/>
  <c r="AL1284" i="2"/>
  <c r="AL1223" i="2"/>
  <c r="AL1159" i="2"/>
  <c r="AL1041" i="2"/>
  <c r="AL984" i="2"/>
  <c r="AL921" i="2"/>
  <c r="AL861" i="2"/>
  <c r="AL819" i="2"/>
  <c r="AL762" i="2"/>
  <c r="AL722" i="2"/>
  <c r="AL671" i="2"/>
  <c r="AL630" i="2"/>
  <c r="AL589" i="2"/>
  <c r="AL549" i="2"/>
  <c r="AL509" i="2"/>
  <c r="AL465" i="2"/>
  <c r="AL428" i="2"/>
  <c r="AL350" i="2"/>
  <c r="AL313" i="2"/>
  <c r="AL274" i="2"/>
  <c r="AL242" i="2"/>
  <c r="AL199" i="2"/>
  <c r="AL165" i="2"/>
  <c r="AL123" i="2"/>
  <c r="AL88" i="2"/>
  <c r="AL17" i="2"/>
  <c r="AL342" i="2"/>
  <c r="AL191" i="2"/>
  <c r="AL116" i="2"/>
  <c r="AL10" i="2"/>
  <c r="AL1384" i="2"/>
  <c r="AL791" i="2"/>
  <c r="AL534" i="2"/>
  <c r="AL410" i="2"/>
  <c r="AL299" i="2"/>
  <c r="AL188" i="2"/>
  <c r="AL70" i="2"/>
  <c r="AL1383" i="2"/>
  <c r="AL1016" i="2"/>
  <c r="AL790" i="2"/>
  <c r="AL568" i="2"/>
  <c r="AL331" i="2"/>
  <c r="AL222" i="2"/>
  <c r="AL1464" i="2"/>
  <c r="AL1093" i="2"/>
  <c r="AL388" i="2"/>
  <c r="AL1430" i="2"/>
  <c r="AL743" i="2"/>
  <c r="AL374" i="2"/>
  <c r="AL1463" i="2"/>
  <c r="AL1391" i="2"/>
  <c r="AL1339" i="2"/>
  <c r="AL1283" i="2"/>
  <c r="AL1222" i="2"/>
  <c r="AL1156" i="2"/>
  <c r="AL1091" i="2"/>
  <c r="AL1030" i="2"/>
  <c r="AL983" i="2"/>
  <c r="AL919" i="2"/>
  <c r="AL859" i="2"/>
  <c r="AL813" i="2"/>
  <c r="AL761" i="2"/>
  <c r="AL716" i="2"/>
  <c r="AL670" i="2"/>
  <c r="AL628" i="2"/>
  <c r="AL588" i="2"/>
  <c r="AL544" i="2"/>
  <c r="AL508" i="2"/>
  <c r="AL464" i="2"/>
  <c r="AL427" i="2"/>
  <c r="AL386" i="2"/>
  <c r="AL349" i="2"/>
  <c r="AL309" i="2"/>
  <c r="AL273" i="2"/>
  <c r="AL236" i="2"/>
  <c r="AL197" i="2"/>
  <c r="AL164" i="2"/>
  <c r="AL122" i="2"/>
  <c r="AL87" i="2"/>
  <c r="AL48" i="2"/>
  <c r="AL16" i="2"/>
  <c r="AL622" i="2"/>
  <c r="AL462" i="2"/>
  <c r="AL347" i="2"/>
  <c r="AL306" i="2"/>
  <c r="AL270" i="2"/>
  <c r="AL157" i="2"/>
  <c r="AL85" i="2"/>
  <c r="AL45" i="2"/>
  <c r="AL1456" i="2"/>
  <c r="AL1149" i="2"/>
  <c r="AL962" i="2"/>
  <c r="AL853" i="2"/>
  <c r="AL751" i="2"/>
  <c r="AL667" i="2"/>
  <c r="AL585" i="2"/>
  <c r="AL504" i="2"/>
  <c r="AL383" i="2"/>
  <c r="AL304" i="2"/>
  <c r="AL227" i="2"/>
  <c r="AL117" i="2"/>
  <c r="AL44" i="2"/>
  <c r="AL1453" i="2"/>
  <c r="AL1023" i="2"/>
  <c r="AL750" i="2"/>
  <c r="AL584" i="2"/>
  <c r="AL459" i="2"/>
  <c r="AL268" i="2"/>
  <c r="AL79" i="2"/>
  <c r="AL1256" i="2"/>
  <c r="AL659" i="2"/>
  <c r="AL333" i="2"/>
  <c r="AL40" i="2"/>
  <c r="AL1253" i="2"/>
  <c r="AL699" i="2"/>
  <c r="AL409" i="2"/>
  <c r="AL1462" i="2"/>
  <c r="AL1390" i="2"/>
  <c r="AL1329" i="2"/>
  <c r="AL1282" i="2"/>
  <c r="AL1221" i="2"/>
  <c r="AL1151" i="2"/>
  <c r="AL1090" i="2"/>
  <c r="AL1027" i="2"/>
  <c r="AL971" i="2"/>
  <c r="AL916" i="2"/>
  <c r="AL857" i="2"/>
  <c r="AL806" i="2"/>
  <c r="AL759" i="2"/>
  <c r="AL713" i="2"/>
  <c r="AL669" i="2"/>
  <c r="AL623" i="2"/>
  <c r="AL587" i="2"/>
  <c r="AL543" i="2"/>
  <c r="AL507" i="2"/>
  <c r="AL463" i="2"/>
  <c r="AL426" i="2"/>
  <c r="AL385" i="2"/>
  <c r="AL348" i="2"/>
  <c r="AL307" i="2"/>
  <c r="AL271" i="2"/>
  <c r="AL234" i="2"/>
  <c r="AL196" i="2"/>
  <c r="AL163" i="2"/>
  <c r="AL121" i="2"/>
  <c r="AL86" i="2"/>
  <c r="AL46" i="2"/>
  <c r="AL14" i="2"/>
  <c r="AL706" i="2"/>
  <c r="AL384" i="2"/>
  <c r="AL230" i="2"/>
  <c r="AL119" i="2"/>
  <c r="AL13" i="2"/>
  <c r="AL1388" i="2"/>
  <c r="AL1263" i="2"/>
  <c r="AL1213" i="2"/>
  <c r="AL1088" i="2"/>
  <c r="AL1025" i="2"/>
  <c r="AL907" i="2"/>
  <c r="AL799" i="2"/>
  <c r="AL705" i="2"/>
  <c r="AL621" i="2"/>
  <c r="AL541" i="2"/>
  <c r="AL461" i="2"/>
  <c r="AL346" i="2"/>
  <c r="AL269" i="2"/>
  <c r="AL193" i="2"/>
  <c r="AL84" i="2"/>
  <c r="AL11" i="2"/>
  <c r="AL1387" i="2"/>
  <c r="AL1087" i="2"/>
  <c r="AL851" i="2"/>
  <c r="AL666" i="2"/>
  <c r="AL499" i="2"/>
  <c r="AL303" i="2"/>
  <c r="AL150" i="2"/>
  <c r="AL1193" i="2"/>
  <c r="AL569" i="2"/>
  <c r="AL223" i="2"/>
  <c r="AL1126" i="2"/>
  <c r="AL533" i="2"/>
  <c r="AL1457" i="2"/>
  <c r="AL1389" i="2"/>
  <c r="AL1328" i="2"/>
  <c r="AL1273" i="2"/>
  <c r="AL1219" i="2"/>
  <c r="AL1150" i="2"/>
  <c r="AL1089" i="2"/>
  <c r="AL1026" i="2"/>
  <c r="AL963" i="2"/>
  <c r="AL911" i="2"/>
  <c r="AL856" i="2"/>
  <c r="AL805" i="2"/>
  <c r="AL756" i="2"/>
  <c r="AL668" i="2"/>
  <c r="AL586" i="2"/>
  <c r="AL542" i="2"/>
  <c r="AL506" i="2"/>
  <c r="AL425" i="2"/>
  <c r="AL194" i="2"/>
  <c r="AL1327" i="2"/>
  <c r="AL421" i="2"/>
  <c r="AL156" i="2"/>
  <c r="AL1326" i="2"/>
  <c r="AL1261" i="2"/>
  <c r="AL1205" i="2"/>
  <c r="AL1148" i="2"/>
  <c r="AL961" i="2"/>
  <c r="AL906" i="2"/>
  <c r="AL797" i="2"/>
  <c r="AL704" i="2"/>
  <c r="AL619" i="2"/>
  <c r="AL539" i="2"/>
  <c r="AL419" i="2"/>
  <c r="AL226" i="2"/>
  <c r="AL43" i="2"/>
  <c r="AL1321" i="2"/>
  <c r="AL489" i="2"/>
  <c r="AL111" i="2"/>
  <c r="AL1191" i="2"/>
  <c r="AL890" i="2"/>
  <c r="AL649" i="2"/>
  <c r="AL488" i="2"/>
  <c r="AL257" i="2"/>
  <c r="AL1449" i="2"/>
  <c r="AL1386" i="2"/>
  <c r="AL1325" i="2"/>
  <c r="AL1259" i="2"/>
  <c r="AL1197" i="2"/>
  <c r="AL1147" i="2"/>
  <c r="AL1086" i="2"/>
  <c r="AL1021" i="2"/>
  <c r="AL959" i="2"/>
  <c r="AL899" i="2"/>
  <c r="AL850" i="2"/>
  <c r="AL796" i="2"/>
  <c r="AL749" i="2"/>
  <c r="AL703" i="2"/>
  <c r="AL665" i="2"/>
  <c r="AL617" i="2"/>
  <c r="AL577" i="2"/>
  <c r="AL537" i="2"/>
  <c r="AL497" i="2"/>
  <c r="AL457" i="2"/>
  <c r="AL414" i="2"/>
  <c r="AL379" i="2"/>
  <c r="AL341" i="2"/>
  <c r="AL302" i="2"/>
  <c r="AL267" i="2"/>
  <c r="AL225" i="2"/>
  <c r="AL190" i="2"/>
  <c r="AL148" i="2"/>
  <c r="AL114" i="2"/>
  <c r="AL77" i="2"/>
  <c r="AL42" i="2"/>
  <c r="AL8" i="2"/>
  <c r="AL1447" i="2"/>
  <c r="AL1385" i="2"/>
  <c r="AL1322" i="2"/>
  <c r="AL1257" i="2"/>
  <c r="AL1196" i="2"/>
  <c r="AL1142" i="2"/>
  <c r="AL1085" i="2"/>
  <c r="AL1019" i="2"/>
  <c r="AL957" i="2"/>
  <c r="AL893" i="2"/>
  <c r="AL849" i="2"/>
  <c r="AL793" i="2"/>
  <c r="AL748" i="2"/>
  <c r="AL702" i="2"/>
  <c r="AL661" i="2"/>
  <c r="AL616" i="2"/>
  <c r="AL576" i="2"/>
  <c r="AL536" i="2"/>
  <c r="AL490" i="2"/>
  <c r="AL456" i="2"/>
  <c r="AL411" i="2"/>
  <c r="AL377" i="2"/>
  <c r="AL336" i="2"/>
  <c r="AL301" i="2"/>
  <c r="AL263" i="2"/>
  <c r="AL224" i="2"/>
  <c r="AL189" i="2"/>
  <c r="AL147" i="2"/>
  <c r="AL113" i="2"/>
  <c r="AL73" i="2"/>
  <c r="AL41" i="2"/>
  <c r="AL4" i="2"/>
  <c r="AL1442" i="2"/>
  <c r="AL1128" i="2"/>
  <c r="AL1082" i="2"/>
  <c r="AL1017" i="2"/>
  <c r="AL956" i="2"/>
  <c r="AL848" i="2"/>
  <c r="AL744" i="2"/>
  <c r="AL701" i="2"/>
  <c r="AL614" i="2"/>
  <c r="AL453" i="2"/>
  <c r="AL376" i="2"/>
  <c r="AL262" i="2"/>
  <c r="AL146" i="2"/>
  <c r="AL3" i="2"/>
  <c r="AL1319" i="2"/>
  <c r="AL1070" i="2"/>
  <c r="AL953" i="2"/>
  <c r="AL842" i="2"/>
  <c r="AL613" i="2"/>
  <c r="AL451" i="2"/>
  <c r="AL297" i="2"/>
  <c r="AL1427" i="2"/>
  <c r="AL1125" i="2"/>
  <c r="AL841" i="2"/>
  <c r="AL611" i="2"/>
  <c r="AL408" i="2"/>
  <c r="AL221" i="2"/>
  <c r="AL68" i="2"/>
  <c r="AL1426" i="2"/>
  <c r="AL1124" i="2"/>
  <c r="AL829" i="2"/>
  <c r="AL610" i="2"/>
  <c r="AL407" i="2"/>
  <c r="AL219" i="2"/>
  <c r="AL67" i="2"/>
  <c r="AL1425" i="2"/>
  <c r="AL1123" i="2"/>
  <c r="AL828" i="2"/>
  <c r="AL609" i="2"/>
  <c r="AL406" i="2"/>
  <c r="AL217" i="2"/>
  <c r="AL66" i="2"/>
  <c r="AL1417" i="2"/>
  <c r="AL1117" i="2"/>
  <c r="AL824" i="2"/>
  <c r="AL594" i="2"/>
  <c r="AL401" i="2"/>
  <c r="AL208" i="2"/>
  <c r="AL62" i="2"/>
  <c r="AL1371" i="2"/>
  <c r="AL1064" i="2"/>
  <c r="AL787" i="2"/>
  <c r="AL567" i="2"/>
  <c r="AL373" i="2"/>
  <c r="AL184" i="2"/>
  <c r="AL39" i="2"/>
  <c r="AL1363" i="2"/>
  <c r="AL1063" i="2"/>
  <c r="AL786" i="2"/>
  <c r="AL566" i="2"/>
  <c r="AL371" i="2"/>
  <c r="AL183" i="2"/>
  <c r="AL37" i="2"/>
  <c r="AL1362" i="2"/>
  <c r="AL1062" i="2"/>
  <c r="AL785" i="2"/>
  <c r="AL565" i="2"/>
  <c r="AL367" i="2"/>
  <c r="AL177" i="2"/>
  <c r="AL36" i="2"/>
  <c r="AL1356" i="2"/>
  <c r="AL1051" i="2"/>
  <c r="AL771" i="2"/>
  <c r="AL561" i="2"/>
  <c r="AL357" i="2"/>
  <c r="AL174" i="2"/>
  <c r="AL34" i="2"/>
  <c r="AL1316" i="2"/>
  <c r="AL1013" i="2"/>
  <c r="AL733" i="2"/>
  <c r="AL531" i="2"/>
  <c r="AL330" i="2"/>
  <c r="AL169" i="2"/>
  <c r="AL22" i="2"/>
  <c r="AL1311" i="2"/>
  <c r="AL1007" i="2"/>
  <c r="AL731" i="2"/>
  <c r="AL530" i="2"/>
  <c r="AL328" i="2"/>
  <c r="AL145" i="2"/>
  <c r="AL1306" i="2"/>
  <c r="AL996" i="2"/>
  <c r="AL730" i="2"/>
  <c r="AL525" i="2"/>
  <c r="AL327" i="2"/>
  <c r="AL144" i="2"/>
  <c r="AL1290" i="2"/>
  <c r="AL988" i="2"/>
  <c r="AL726" i="2"/>
  <c r="AL514" i="2"/>
  <c r="AL323" i="2"/>
  <c r="AL143" i="2"/>
  <c r="AL1251" i="2"/>
  <c r="AL951" i="2"/>
  <c r="AL697" i="2"/>
  <c r="AL487" i="2"/>
  <c r="AL1490" i="2"/>
  <c r="AL646" i="2"/>
  <c r="AL109" i="2"/>
  <c r="AL1250" i="2"/>
  <c r="AL642" i="2"/>
  <c r="AL104" i="2"/>
  <c r="AL876" i="2"/>
  <c r="AL679" i="2"/>
  <c r="AL1249" i="2"/>
  <c r="AL486" i="2"/>
  <c r="AL103" i="2"/>
  <c r="AL282" i="2"/>
  <c r="AL251" i="2"/>
  <c r="AL250" i="2"/>
  <c r="AL246" i="2"/>
  <c r="AL648" i="2"/>
  <c r="AL1227" i="2"/>
  <c r="AL485" i="2"/>
  <c r="AL93" i="2"/>
  <c r="AL1190" i="2"/>
  <c r="AL479" i="2"/>
  <c r="AL69" i="2"/>
  <c r="AL1187" i="2"/>
  <c r="AL450" i="2"/>
  <c r="AL1186" i="2"/>
  <c r="AL446" i="2"/>
  <c r="AL1171" i="2"/>
  <c r="AL445" i="2"/>
  <c r="AL950" i="2"/>
  <c r="AL434" i="2"/>
  <c r="AL947" i="2"/>
  <c r="AL296" i="2"/>
  <c r="AL927" i="2"/>
  <c r="AL294" i="2"/>
  <c r="AL888" i="2"/>
  <c r="AL293" i="2"/>
  <c r="AL886" i="2"/>
  <c r="AL885" i="2"/>
  <c r="AL253" i="2"/>
  <c r="AL696" i="2"/>
  <c r="AL693" i="2"/>
  <c r="AL142" i="2"/>
  <c r="AL136" i="2"/>
  <c r="AL647" i="2"/>
  <c r="AL110"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<sst xmlns="http://schemas.openxmlformats.org/spreadsheetml/2006/main" count="363" uniqueCount="198">
  <si>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</si>
  <si>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</si>
  <si>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</si>
  <si>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</si>
  <si>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</si>
  <si>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</si>
  <si>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</si>
  <si>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</si>
  <si>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</si>
  <si>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</si>
  <si>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</si>
  <si>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</si>
  <si>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</si>
  <si>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</si>
  <si>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</si>
  <si>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</si>
  <si>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</si>
  <si>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</si>
  <si>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</si>
  <si>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</si>
  <si>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</si>
  <si>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</si>
  <si>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</si>
  <si>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</si>
  <si>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</si>
  <si>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</si>
  <si>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</si>
  <si>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</si>
  <si>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</si>
  <si>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</si>
  <si>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</si>
  <si>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</si>
  <si>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</si>
  <si>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</si>
  <si>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</si>
  <si>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</si>
  <si>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</si>
  <si>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</si>
  <si>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</si>
  <si>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</si>
  <si>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</si>
  <si>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</si>
  <si>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</si>
  <si>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</si>
  <si>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</si>
  <si>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</si>
  <si>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</si>
  <si>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</si>
  <si>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</si>
  <si>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</si>
  <si>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</si>
  <si>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</si>
  <si>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</si>
  <si>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</si>
  <si>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</si>
  <si>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</si>
  <si>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</si>
  <si>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</si>
  <si>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</si>
  <si>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</si>
  <si>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</si>
  <si>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</si>
  <si>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</si>
  <si>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</si>
  <si>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</si>
  <si>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</si>
  <si>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</si>
  <si>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</si>
  <si>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</si>
  <si>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</si>
  <si>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</si>
  <si>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</si>
  <si>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</si>
  <si>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</si>
  <si>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</si>
  <si>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</si>
  <si>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</si>
  <si>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</si>
  <si>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</si>
  <si>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</si>
  <si>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</si>
  <si>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</si>
  <si>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</si>
  <si>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</si>
  <si>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</si>
  <si>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</si>
  <si>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</si>
  <si>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</si>
  <si>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</si>
  <si>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</si>
  <si>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</si>
  <si>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</si>
  <si>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</si>
  <si>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</si>
  <si>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</si>
  <si>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</si>
  <si>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</si>
  <si>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</si>
  <si>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</si>
  <si>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</si>
  <si>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</si>
  <si>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</si>
  <si>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</si>
  <si>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</si>
  <si>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</si>
  <si>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</si>
  <si>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</si>
  <si>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</si>
  <si>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</si>
  <si>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</si>
  <si>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</si>
  <si>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</si>
  <si>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</si>
  <si>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</si>
  <si>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</si>
  <si>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</si>
  <si>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</si>
  <si>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</si>
  <si>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</si>
  <si>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</si>
  <si>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</si>
  <si>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</si>
  <si>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</si>
  <si>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</si>
  <si>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</si>
  <si>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</si>
  <si>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</si>
  <si>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</si>
  <si>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</si>
  <si>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</si>
  <si>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</si>
  <si>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</si>
  <si>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</si>
  <si>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</si>
  <si>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</si>
  <si>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</si>
  <si>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</si>
  <si>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</si>
  <si>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</si>
  <si>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</si>
  <si>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</si>
  <si>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</si>
  <si>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</si>
  <si>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</si>
  <si>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</si>
  <si>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</si>
  <si>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</si>
  <si>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</si>
  <si>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</si>
  <si>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</si>
  <si>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</si>
  <si>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</si>
  <si>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</si>
  <si>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</si>
  <si>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</si>
  <si>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</si>
  <si>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</si>
  <si>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</si>
  <si>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</si>
  <si>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</si>
  <si>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</si>
  <si>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</si>
  <si>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</si>
  <si>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</si>
  <si>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</si>
  <si>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</si>
  <si>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</si>
  <si>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</si>
  <si>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</si>
  <si>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</si>
  <si>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</si>
  <si>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</si>
  <si>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</si>
  <si>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</si>
  <si>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</si>
  <si>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</si>
  <si>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Stan Jezior</t>
  </si>
  <si>
    <t>AotP</t>
  </si>
  <si>
    <t>Ellsworth Medal</t>
  </si>
  <si>
    <t>.</t>
  </si>
  <si>
    <t>Stan Jezior, USA</t>
  </si>
  <si>
    <t>Greg Carleton, USA</t>
  </si>
  <si>
    <t>WDS Shiloh</t>
  </si>
  <si>
    <t>WDS Chancellorsville</t>
  </si>
  <si>
    <t>Michael Barycki, USA</t>
  </si>
  <si>
    <t>WDS Gettysburg</t>
  </si>
  <si>
    <t>Sam Centreville, CSA</t>
  </si>
  <si>
    <t>WDS Shenandoah</t>
  </si>
  <si>
    <t>George Copelan, CSA</t>
  </si>
  <si>
    <t>WDS Overland</t>
  </si>
  <si>
    <t>178: Sh_Sherman’s March (v.2) [80 Turns]</t>
  </si>
  <si>
    <t>002F: Nov 19th_Meeting Engagement [86 Turns]</t>
  </si>
  <si>
    <t>131: Summit Point August 21st 1864 [27 Turns]</t>
  </si>
  <si>
    <t>Raid on Stephenson’s Depot [18 Turns]</t>
  </si>
  <si>
    <t>215-640511: Yellow Tavern A1 [87 Turns]</t>
  </si>
  <si>
    <t>John Lindley, CSA</t>
  </si>
  <si>
    <t>Other (Not Listed Above or Unknown)</t>
  </si>
  <si>
    <t>Lt. Col.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</si>
</sst>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A29" sqref="A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4" t="s">
        <v>176</v>
      </c>
      <c r="B1" s="84"/>
      <c r="C1" s="84"/>
      <c r="D1" s="84"/>
      <c r="E1" s="84"/>
      <c r="F1" s="84"/>
      <c r="G1" s="84"/>
      <c r="H1" s="84"/>
      <c r="I1" s="50"/>
      <c r="J1" s="50"/>
      <c r="K1" s="50"/>
      <c r="L1" s="50"/>
      <c r="M1" s="50"/>
      <c r="N1" s="50"/>
      <c r="O1" s="50"/>
      <c r="P1" s="50"/>
      <c r="Q1" s="50"/>
      <c r="R1" s="50"/>
      <c r="S1" s="50"/>
      <c r="T1" s="50"/>
      <c r="U1" s="50"/>
      <c r="V1" s="50"/>
      <c r="W1" s="50"/>
      <c r="X1" s="50"/>
      <c r="Y1" s="50"/>
      <c r="Z1" s="50"/>
      <c r="AA1" s="50"/>
      <c r="AB1" s="50"/>
    </row>
    <row r="2" spans="1:28" ht="15" customHeight="1" x14ac:dyDescent="0.25">
      <c r="A2" s="84"/>
      <c r="B2" s="84"/>
      <c r="C2" s="84"/>
      <c r="D2" s="84"/>
      <c r="E2" s="84"/>
      <c r="F2" s="84"/>
      <c r="G2" s="84"/>
      <c r="H2" s="84"/>
      <c r="I2" s="51"/>
      <c r="J2" s="51"/>
      <c r="K2" s="51"/>
      <c r="L2" s="51"/>
      <c r="M2" s="51"/>
      <c r="N2" s="51"/>
      <c r="O2" s="51"/>
      <c r="P2" s="51"/>
      <c r="Q2" s="51"/>
      <c r="R2" s="51"/>
      <c r="S2" s="51"/>
      <c r="T2" s="51"/>
      <c r="U2" s="51"/>
      <c r="V2" s="51"/>
      <c r="W2" s="51"/>
      <c r="X2" s="51"/>
      <c r="Y2" s="51"/>
      <c r="Z2" s="51"/>
      <c r="AA2" s="51"/>
      <c r="AB2" s="51"/>
    </row>
    <row r="3" spans="1:28" ht="15" customHeight="1" x14ac:dyDescent="0.25">
      <c r="A3" s="84"/>
      <c r="B3" s="84"/>
      <c r="C3" s="84"/>
      <c r="D3" s="84"/>
      <c r="E3" s="84"/>
      <c r="F3" s="84"/>
      <c r="G3" s="84"/>
      <c r="H3" s="84"/>
      <c r="I3" s="51"/>
      <c r="J3" s="51"/>
      <c r="K3" s="51"/>
      <c r="L3" s="51"/>
      <c r="M3" s="51"/>
      <c r="N3" s="51"/>
      <c r="O3" s="51"/>
      <c r="P3" s="51"/>
      <c r="Q3" s="51"/>
      <c r="R3" s="51"/>
      <c r="S3" s="51"/>
      <c r="T3" s="51"/>
      <c r="U3" s="51"/>
      <c r="V3" s="51"/>
      <c r="W3" s="51"/>
      <c r="X3" s="51"/>
      <c r="Y3" s="51"/>
      <c r="Z3" s="51"/>
      <c r="AA3" s="51"/>
      <c r="AB3" s="51"/>
    </row>
    <row r="4" spans="1:28" x14ac:dyDescent="0.25">
      <c r="A4" s="31" t="s">
        <v>86</v>
      </c>
      <c r="B4" s="23">
        <v>2024</v>
      </c>
      <c r="C4" s="2"/>
      <c r="D4" s="33" t="s">
        <v>166</v>
      </c>
      <c r="E4" s="37"/>
      <c r="F4" s="37"/>
      <c r="G4" s="37"/>
      <c r="H4" s="37"/>
      <c r="I4" s="37"/>
      <c r="J4" s="37"/>
      <c r="K4" s="37"/>
      <c r="L4" s="2"/>
      <c r="M4" s="69" t="s">
        <v>91</v>
      </c>
      <c r="N4" s="70"/>
      <c r="O4" s="70"/>
      <c r="P4" s="70"/>
      <c r="Q4" s="70"/>
      <c r="R4" s="71"/>
      <c r="S4" s="2"/>
      <c r="T4" s="76" t="s">
        <v>113</v>
      </c>
      <c r="U4" s="77"/>
      <c r="V4" s="2"/>
      <c r="W4" s="76" t="s">
        <v>114</v>
      </c>
      <c r="X4" s="77"/>
      <c r="Y4" s="2"/>
      <c r="Z4" s="80" t="s">
        <v>115</v>
      </c>
      <c r="AA4" s="81"/>
      <c r="AB4" s="2"/>
    </row>
    <row r="5" spans="1:28" ht="15" customHeight="1" x14ac:dyDescent="0.25">
      <c r="A5" s="31" t="s">
        <v>148</v>
      </c>
      <c r="B5" s="23">
        <v>2025</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8"/>
      <c r="U5" s="79"/>
      <c r="V5" s="2"/>
      <c r="W5" s="78"/>
      <c r="X5" s="79"/>
      <c r="Y5" s="2"/>
      <c r="Z5" s="82"/>
      <c r="AA5" s="83"/>
      <c r="AB5" s="2"/>
    </row>
    <row r="6" spans="1:28" ht="15" customHeight="1" x14ac:dyDescent="0.25">
      <c r="A6" s="31" t="s">
        <v>87</v>
      </c>
      <c r="B6" s="23" t="s">
        <v>89</v>
      </c>
      <c r="C6" s="2"/>
      <c r="D6" s="23">
        <f>D10+D14+D18+D22</f>
        <v>1</v>
      </c>
      <c r="E6" s="23">
        <f t="shared" ref="E6:H6" si="0">E10+E14+E18+E22</f>
        <v>0</v>
      </c>
      <c r="F6" s="23">
        <f t="shared" si="0"/>
        <v>0</v>
      </c>
      <c r="G6" s="23">
        <f t="shared" si="0"/>
        <v>0</v>
      </c>
      <c r="H6" s="23">
        <f t="shared" si="0"/>
        <v>4</v>
      </c>
      <c r="I6" s="56">
        <f>SUM(D6:H6)</f>
        <v>5</v>
      </c>
      <c r="J6" s="60">
        <f>(2*(D6+E6)+F6)/(2*I6)</f>
        <v>0.2</v>
      </c>
      <c r="K6" s="60">
        <f>(2*(G6+H6)+F6)/(2*I6)</f>
        <v>0.8</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5" t="s">
        <v>117</v>
      </c>
      <c r="U6" s="66"/>
      <c r="V6" s="26">
        <f>COUNTIFS('DOR Games'!G2:G4993,"WDS Antietam")</f>
        <v>0</v>
      </c>
      <c r="W6" s="65" t="s">
        <v>117</v>
      </c>
      <c r="X6" s="66"/>
      <c r="Y6" s="26">
        <f>COUNTIFS('DOR Games'!G2:G4994,"TS Antietam")</f>
        <v>0</v>
      </c>
      <c r="Z6" s="65" t="s">
        <v>118</v>
      </c>
      <c r="AA6" s="66"/>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5" t="s">
        <v>119</v>
      </c>
      <c r="U7" s="66"/>
      <c r="V7" s="26">
        <f>COUNTIFS('DOR Games'!G2:G4994,"WDS Atlanta")</f>
        <v>0</v>
      </c>
      <c r="W7" s="65" t="s">
        <v>120</v>
      </c>
      <c r="X7" s="66"/>
      <c r="Y7" s="26">
        <f>COUNTIFS('DOR Games'!G2:G4994,"TS Bull Run")</f>
        <v>0</v>
      </c>
      <c r="Z7" s="65" t="s">
        <v>175</v>
      </c>
      <c r="AA7" s="66"/>
      <c r="AB7" s="26">
        <f>COUNTIFS('DOR Games'!$G:$G,"AGEOD - CIVIL WAR II")</f>
        <v>0</v>
      </c>
    </row>
    <row r="8" spans="1:28" ht="15" customHeight="1" x14ac:dyDescent="0.25">
      <c r="A8" s="31" t="s">
        <v>149</v>
      </c>
      <c r="B8" s="32" t="s">
        <v>197</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5</v>
      </c>
      <c r="S8" s="2"/>
      <c r="T8" s="65" t="s">
        <v>122</v>
      </c>
      <c r="U8" s="66"/>
      <c r="V8" s="26">
        <f>COUNTIFS('DOR Games'!G2:G4995,"WDS Chancellorsville")</f>
        <v>1</v>
      </c>
      <c r="W8" s="65" t="s">
        <v>123</v>
      </c>
      <c r="X8" s="66"/>
      <c r="Y8" s="26">
        <f>COUNTIFS('DOR Games'!G2:G4995,"TS Chickamauga")</f>
        <v>0</v>
      </c>
      <c r="Z8" s="65" t="s">
        <v>121</v>
      </c>
      <c r="AA8" s="66"/>
      <c r="AB8" s="26">
        <f>COUNTIFS('DOR Games'!$G:$G,"MATRIX- Forge of Freedom")</f>
        <v>0</v>
      </c>
    </row>
    <row r="9" spans="1:28" ht="15" customHeight="1" x14ac:dyDescent="0.25">
      <c r="A9" s="46" t="s">
        <v>150</v>
      </c>
      <c r="B9" s="47">
        <f>SUM(B10:B11)</f>
        <v>78.19</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1</v>
      </c>
      <c r="S9" s="2"/>
      <c r="T9" s="65" t="s">
        <v>123</v>
      </c>
      <c r="U9" s="66"/>
      <c r="V9" s="26">
        <f>COUNTIFS('DOR Games'!G2:G4996,"WDS Chickamauga")</f>
        <v>0</v>
      </c>
      <c r="W9" s="65" t="s">
        <v>127</v>
      </c>
      <c r="X9" s="66"/>
      <c r="Y9" s="26">
        <f>COUNTIFS('DOR Games'!G2:G4996,"TS Gettysburg")</f>
        <v>0</v>
      </c>
      <c r="Z9" s="65" t="s">
        <v>124</v>
      </c>
      <c r="AA9" s="66"/>
      <c r="AB9" s="26">
        <f>COUNTIFS('DOR Games'!$G:$G,"War Between The States (WBTS)")</f>
        <v>0</v>
      </c>
    </row>
    <row r="10" spans="1:28" x14ac:dyDescent="0.25">
      <c r="A10" s="56" t="s">
        <v>92</v>
      </c>
      <c r="B10" s="57">
        <f>'OBD File'!D3</f>
        <v>68.19</v>
      </c>
      <c r="C10" s="2"/>
      <c r="D10" s="23">
        <f>'DOR Games'!BH4</f>
        <v>1</v>
      </c>
      <c r="E10" s="23">
        <f>'DOR Games'!BI4</f>
        <v>0</v>
      </c>
      <c r="F10" s="23">
        <f>'DOR Games'!BJ4</f>
        <v>0</v>
      </c>
      <c r="G10" s="23">
        <f>'DOR Games'!BK4</f>
        <v>0</v>
      </c>
      <c r="H10" s="23">
        <f>'DOR Games'!BL4</f>
        <v>2</v>
      </c>
      <c r="I10" s="56">
        <f>SUM(D10:H10)</f>
        <v>3</v>
      </c>
      <c r="J10" s="60">
        <f>(2*(D10+E10)+F10)/(2*I10)</f>
        <v>0.33333333333333331</v>
      </c>
      <c r="K10" s="60">
        <f>(2*(G10+H10)+F10)/(2*I10)</f>
        <v>0.66666666666666663</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5" t="s">
        <v>128</v>
      </c>
      <c r="U10" s="66"/>
      <c r="V10" s="26">
        <f>COUNTIFS('DOR Games'!G2:G4997,"WDS Corinth")</f>
        <v>0</v>
      </c>
      <c r="W10" s="65" t="s">
        <v>129</v>
      </c>
      <c r="X10" s="66"/>
      <c r="Y10" s="26">
        <f>COUNTIFS('DOR Games'!G2:G4997,"TS Shiloh")</f>
        <v>0</v>
      </c>
      <c r="Z10" s="2"/>
      <c r="AA10" s="2"/>
      <c r="AB10" s="2"/>
    </row>
    <row r="11" spans="1:28" x14ac:dyDescent="0.25">
      <c r="A11" s="56" t="s">
        <v>93</v>
      </c>
      <c r="B11" s="57">
        <f>'OBD File'!M3</f>
        <v>10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5" t="s">
        <v>130</v>
      </c>
      <c r="U11" s="66"/>
      <c r="V11" s="26">
        <f>COUNTIFS('DOR Games'!G2:G4998,"WDS Civil War Battles")</f>
        <v>0</v>
      </c>
      <c r="W11" s="2"/>
      <c r="X11" s="2"/>
      <c r="Y11" s="2"/>
      <c r="Z11" s="2"/>
      <c r="AA11" s="2"/>
      <c r="AB11" s="2"/>
    </row>
    <row r="12" spans="1:28" x14ac:dyDescent="0.25">
      <c r="A12" s="69" t="s">
        <v>95</v>
      </c>
      <c r="B12" s="71"/>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5" t="s">
        <v>131</v>
      </c>
      <c r="U12" s="66"/>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5" t="s">
        <v>132</v>
      </c>
      <c r="U13" s="66"/>
      <c r="V13" s="26">
        <f>COUNTIFS('DOR Games'!G2:G4999,"WDS Franklin")</f>
        <v>0</v>
      </c>
      <c r="W13" s="2"/>
      <c r="X13" s="2"/>
      <c r="Y13" s="2"/>
      <c r="Z13" s="2"/>
      <c r="AA13" s="2"/>
      <c r="AB13" s="2"/>
    </row>
    <row r="14" spans="1:28" ht="15" customHeight="1" x14ac:dyDescent="0.25">
      <c r="A14" s="54" t="s">
        <v>97</v>
      </c>
      <c r="B14" s="55">
        <v>30</v>
      </c>
      <c r="C14" s="2"/>
      <c r="D14" s="23">
        <f>'DOR Games'!BH9</f>
        <v>0</v>
      </c>
      <c r="E14" s="23">
        <f>'DOR Games'!BI9</f>
        <v>0</v>
      </c>
      <c r="F14" s="23">
        <f>'DOR Games'!BJ9</f>
        <v>0</v>
      </c>
      <c r="G14" s="23">
        <f>'DOR Games'!BK9</f>
        <v>0</v>
      </c>
      <c r="H14" s="23">
        <f>'DOR Games'!BL9</f>
        <v>2</v>
      </c>
      <c r="I14" s="56">
        <f>SUM(D14:H14)</f>
        <v>2</v>
      </c>
      <c r="J14" s="60">
        <f>(2*(D14+E14)+F14)/(2*I14)</f>
        <v>0</v>
      </c>
      <c r="K14" s="60">
        <f>(2*(G14+H14)+F14)/(2*I14)</f>
        <v>1</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5" t="s">
        <v>127</v>
      </c>
      <c r="U14" s="66"/>
      <c r="V14" s="26">
        <f>COUNTIFS('DOR Games'!G2:G5000,"WDS Gettysburg")</f>
        <v>1</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7" t="s">
        <v>109</v>
      </c>
      <c r="Q15" s="68"/>
      <c r="R15" s="23">
        <f>SUM(N5:N14,P5:P14,R5:R14)</f>
        <v>6</v>
      </c>
      <c r="S15" s="2"/>
      <c r="T15" s="65" t="s">
        <v>134</v>
      </c>
      <c r="U15" s="66"/>
      <c r="V15" s="26">
        <f>COUNTIFS('DOR Games'!G2:G5001,"WDS Overland")</f>
        <v>2</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5" t="s">
        <v>136</v>
      </c>
      <c r="U16" s="66"/>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9" t="s">
        <v>112</v>
      </c>
      <c r="N17" s="70"/>
      <c r="O17" s="70"/>
      <c r="P17" s="70"/>
      <c r="Q17" s="70"/>
      <c r="R17" s="71"/>
      <c r="S17" s="2"/>
      <c r="T17" s="65" t="s">
        <v>139</v>
      </c>
      <c r="U17" s="66"/>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5" t="s">
        <v>141</v>
      </c>
      <c r="U18" s="66"/>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5" t="s">
        <v>144</v>
      </c>
      <c r="U19" s="66"/>
      <c r="V19" s="26">
        <f>COUNTIFS('DOR Games'!G2:G5005,"WDS Shenandoah")</f>
        <v>1</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5" t="s">
        <v>129</v>
      </c>
      <c r="U20" s="66"/>
      <c r="V20" s="26">
        <f>COUNTIFS('DOR Games'!G2:G5006,"WDS Shiloh")</f>
        <v>1</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196</v>
      </c>
      <c r="S21" s="2"/>
      <c r="T21" s="65" t="s">
        <v>147</v>
      </c>
      <c r="U21" s="66"/>
      <c r="V21" s="26">
        <f>COUNTIFS('DOR Games'!G2:G5007,"WDS Vicksburg")</f>
        <v>0</v>
      </c>
      <c r="W21" s="2"/>
      <c r="X21" s="2"/>
      <c r="Y21" s="2"/>
      <c r="Z21" s="67" t="s">
        <v>109</v>
      </c>
      <c r="AA21" s="68"/>
      <c r="AB21" s="30">
        <f>SUM(V6:V21,Y6:Y10,AB6:AB9)</f>
        <v>6</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52</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2" t="s">
        <v>165</v>
      </c>
      <c r="J26" s="72"/>
      <c r="K26" s="72"/>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6</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3" t="s">
        <v>143</v>
      </c>
      <c r="E29" s="74"/>
      <c r="F29" s="74"/>
      <c r="G29" s="74"/>
      <c r="H29" s="75"/>
      <c r="I29" s="44">
        <f>SUM('DOR Games'!J:J)</f>
        <v>248</v>
      </c>
      <c r="J29" s="2"/>
      <c r="K29" s="2"/>
      <c r="L29" s="2"/>
      <c r="M29" s="69" t="s">
        <v>133</v>
      </c>
      <c r="N29" s="70"/>
      <c r="O29" s="70"/>
      <c r="P29" s="70"/>
      <c r="Q29" s="70"/>
      <c r="R29" s="71"/>
      <c r="S29" s="2"/>
      <c r="T29" s="2"/>
      <c r="U29" s="2"/>
      <c r="V29" s="2"/>
      <c r="W29" s="2"/>
      <c r="X29" s="2"/>
      <c r="Y29" s="2"/>
      <c r="Z29" s="2"/>
      <c r="AA29" s="2"/>
      <c r="AB29" s="2"/>
    </row>
    <row r="30" spans="1:28" x14ac:dyDescent="0.25">
      <c r="A30" s="2"/>
      <c r="B30" s="2"/>
      <c r="C30" s="2"/>
      <c r="D30" s="69" t="s">
        <v>168</v>
      </c>
      <c r="E30" s="70"/>
      <c r="F30" s="70"/>
      <c r="G30" s="70"/>
      <c r="H30" s="71"/>
      <c r="I30" s="28">
        <f>'DOR Games'!BD37</f>
        <v>95</v>
      </c>
      <c r="J30" s="2"/>
      <c r="K30" s="2"/>
      <c r="L30" s="2"/>
      <c r="M30" s="2"/>
      <c r="N30" s="2"/>
      <c r="O30" s="59" t="s">
        <v>135</v>
      </c>
      <c r="P30" s="27">
        <f>COUNTIFS('DOR Games'!$J$2:$J$5000,"&lt;10")</f>
        <v>0</v>
      </c>
      <c r="Q30" s="2"/>
      <c r="R30" s="2"/>
      <c r="S30" s="2"/>
      <c r="T30" s="2"/>
      <c r="U30" s="2"/>
      <c r="V30" s="2"/>
      <c r="W30" s="2"/>
      <c r="X30" s="2"/>
      <c r="Y30" s="2"/>
      <c r="Z30" s="2"/>
      <c r="AA30" s="2"/>
      <c r="AB30" s="2"/>
    </row>
    <row r="31" spans="1:28" x14ac:dyDescent="0.25">
      <c r="A31" s="2"/>
      <c r="B31" s="2"/>
      <c r="C31" s="2"/>
      <c r="D31" s="69" t="s">
        <v>169</v>
      </c>
      <c r="E31" s="70"/>
      <c r="F31" s="70"/>
      <c r="G31" s="70"/>
      <c r="H31" s="71"/>
      <c r="I31" s="28">
        <f>'DOR Games'!BD38</f>
        <v>135</v>
      </c>
      <c r="J31" s="2"/>
      <c r="K31" s="2"/>
      <c r="L31" s="2"/>
      <c r="M31" s="2"/>
      <c r="N31" s="2"/>
      <c r="O31" s="59" t="s">
        <v>137</v>
      </c>
      <c r="P31" s="27">
        <f>COUNTIFS('DOR Games'!$J$2:$J$5000,"&gt;=10",'DOR Games'!$J$2:$J$5000,"&lt;=49")</f>
        <v>3</v>
      </c>
      <c r="Q31" s="2"/>
      <c r="R31" s="2"/>
      <c r="S31" s="2"/>
      <c r="T31" s="2"/>
      <c r="U31" s="2"/>
      <c r="V31" s="2"/>
      <c r="W31" s="2"/>
      <c r="X31" s="2"/>
      <c r="Y31" s="2"/>
      <c r="Z31" s="2"/>
      <c r="AA31" s="2"/>
      <c r="AB31" s="2"/>
    </row>
    <row r="32" spans="1:28" x14ac:dyDescent="0.25">
      <c r="A32" s="2"/>
      <c r="B32" s="2"/>
      <c r="C32" s="2"/>
      <c r="D32" s="69" t="s">
        <v>170</v>
      </c>
      <c r="E32" s="70"/>
      <c r="F32" s="70"/>
      <c r="G32" s="70"/>
      <c r="H32" s="71"/>
      <c r="I32" s="28">
        <f>'DOR Games'!BD39</f>
        <v>0</v>
      </c>
      <c r="J32" s="2"/>
      <c r="K32" s="2"/>
      <c r="L32" s="2"/>
      <c r="M32" s="2"/>
      <c r="N32" s="2"/>
      <c r="O32" s="59" t="s">
        <v>140</v>
      </c>
      <c r="P32" s="27">
        <f>COUNTIFS('DOR Games'!$J$2:$J$5000,"&gt;=50",'DOR Games'!$J$2:$J$5000,"&lt;=99")</f>
        <v>3</v>
      </c>
      <c r="Q32" s="2"/>
      <c r="R32" s="2"/>
      <c r="S32" s="2"/>
      <c r="T32" s="2"/>
      <c r="U32" s="2"/>
      <c r="V32" s="2"/>
      <c r="W32" s="2"/>
      <c r="X32" s="2"/>
      <c r="Y32" s="2"/>
      <c r="Z32" s="2"/>
      <c r="AA32" s="2"/>
      <c r="AB32" s="2"/>
    </row>
    <row r="33" spans="1:28" x14ac:dyDescent="0.25">
      <c r="A33" s="2"/>
      <c r="B33" s="2"/>
      <c r="C33" s="2"/>
      <c r="D33" s="69" t="s">
        <v>171</v>
      </c>
      <c r="E33" s="70"/>
      <c r="F33" s="70"/>
      <c r="G33" s="70"/>
      <c r="H33" s="71"/>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9" t="s">
        <v>172</v>
      </c>
      <c r="E34" s="70"/>
      <c r="F34" s="70"/>
      <c r="G34" s="70"/>
      <c r="H34" s="71"/>
      <c r="I34" s="28">
        <f>'DOR Games'!BD41</f>
        <v>18</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9" t="s">
        <v>167</v>
      </c>
      <c r="E35" s="70"/>
      <c r="F35" s="70"/>
      <c r="G35" s="70"/>
      <c r="H35" s="71"/>
      <c r="I35" s="29">
        <f>I29/J27</f>
        <v>41.333333333333336</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9" t="s">
        <v>138</v>
      </c>
      <c r="E36" s="70"/>
      <c r="F36" s="70"/>
      <c r="G36" s="70"/>
      <c r="H36" s="71"/>
      <c r="I36" s="28">
        <f>'DOR Games'!BB4</f>
        <v>24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10" sqref="F1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156</v>
      </c>
      <c r="B1" s="92"/>
      <c r="C1" s="92"/>
      <c r="D1" s="93"/>
      <c r="F1" s="91" t="s">
        <v>157</v>
      </c>
      <c r="G1" s="92"/>
      <c r="H1" s="92"/>
      <c r="I1" s="93"/>
      <c r="K1" s="69" t="s">
        <v>90</v>
      </c>
      <c r="L1" s="70"/>
      <c r="M1" s="70"/>
      <c r="N1" s="71"/>
    </row>
    <row r="2" spans="1:14" x14ac:dyDescent="0.25">
      <c r="A2" s="10" t="s">
        <v>159</v>
      </c>
      <c r="B2" s="10" t="s">
        <v>158</v>
      </c>
      <c r="C2" s="10" t="s">
        <v>160</v>
      </c>
      <c r="D2" s="11" t="s">
        <v>79</v>
      </c>
      <c r="F2" s="34" t="s">
        <v>158</v>
      </c>
      <c r="G2" s="34" t="s">
        <v>161</v>
      </c>
      <c r="H2" s="34" t="s">
        <v>160</v>
      </c>
      <c r="I2" s="11" t="s">
        <v>79</v>
      </c>
      <c r="K2" s="94" t="s">
        <v>92</v>
      </c>
      <c r="L2" s="95"/>
      <c r="M2" s="94" t="s">
        <v>93</v>
      </c>
      <c r="N2" s="95"/>
    </row>
    <row r="3" spans="1:14" x14ac:dyDescent="0.25">
      <c r="A3" s="64">
        <f>'DOR Games'!A2</f>
        <v>23100</v>
      </c>
      <c r="B3" s="16">
        <f>'DOR Games'!B2</f>
        <v>45565</v>
      </c>
      <c r="C3" s="35">
        <f>'DOR Games'!AH2</f>
        <v>7.26</v>
      </c>
      <c r="D3" s="36">
        <f>SUM($C$3:$C$5000)</f>
        <v>68.19</v>
      </c>
      <c r="F3" s="16">
        <v>45717</v>
      </c>
      <c r="G3" s="21" t="s">
        <v>178</v>
      </c>
      <c r="H3" s="21">
        <v>10</v>
      </c>
      <c r="I3" s="36">
        <f>SUM(H3:H5000)</f>
        <v>10</v>
      </c>
      <c r="K3" s="96">
        <f>D3</f>
        <v>68.19</v>
      </c>
      <c r="L3" s="97"/>
      <c r="M3" s="96">
        <f>I3</f>
        <v>10</v>
      </c>
      <c r="N3" s="97"/>
    </row>
    <row r="4" spans="1:14" x14ac:dyDescent="0.25">
      <c r="A4" s="64">
        <f>'DOR Games'!A3</f>
        <v>23114</v>
      </c>
      <c r="B4" s="16">
        <f>'DOR Games'!B3</f>
        <v>45573</v>
      </c>
      <c r="C4" s="35">
        <f>'DOR Games'!AH3</f>
        <v>4.18</v>
      </c>
      <c r="F4" s="16"/>
      <c r="G4" s="21"/>
      <c r="H4" s="21"/>
      <c r="L4" s="85" t="s">
        <v>96</v>
      </c>
      <c r="M4" s="86"/>
    </row>
    <row r="5" spans="1:14" x14ac:dyDescent="0.25">
      <c r="A5" s="64">
        <f>'DOR Games'!A4</f>
        <v>23116</v>
      </c>
      <c r="B5" s="16">
        <f>'DOR Games'!B4</f>
        <v>45573</v>
      </c>
      <c r="C5" s="35">
        <f>'DOR Games'!AH4</f>
        <v>30</v>
      </c>
      <c r="F5" s="16"/>
      <c r="G5" s="21"/>
      <c r="H5" s="21"/>
      <c r="L5" s="87">
        <f>SUM(K3+M3)</f>
        <v>78.19</v>
      </c>
      <c r="M5" s="88"/>
    </row>
    <row r="6" spans="1:14" x14ac:dyDescent="0.25">
      <c r="A6" s="64">
        <f>'DOR Games'!A5</f>
        <v>23125</v>
      </c>
      <c r="B6" s="16">
        <f>'DOR Games'!B5</f>
        <v>45579</v>
      </c>
      <c r="C6" s="35">
        <f>'DOR Games'!AH5</f>
        <v>7.59</v>
      </c>
      <c r="F6" s="16"/>
      <c r="G6" s="21"/>
      <c r="H6" s="21"/>
      <c r="L6" s="89"/>
      <c r="M6" s="90"/>
    </row>
    <row r="7" spans="1:14" x14ac:dyDescent="0.25">
      <c r="A7" s="64">
        <f>'DOR Games'!A6</f>
        <v>23135</v>
      </c>
      <c r="B7" s="16">
        <f>'DOR Games'!B6</f>
        <v>45583</v>
      </c>
      <c r="C7" s="35">
        <f>'DOR Games'!AH6</f>
        <v>7.72</v>
      </c>
      <c r="F7" s="16"/>
      <c r="G7" s="21"/>
      <c r="H7" s="21"/>
    </row>
    <row r="8" spans="1:14" x14ac:dyDescent="0.25">
      <c r="A8" s="64">
        <f>'DOR Games'!A7</f>
        <v>23441</v>
      </c>
      <c r="B8" s="16">
        <f>'DOR Games'!B7</f>
        <v>45839</v>
      </c>
      <c r="C8" s="35">
        <f>'DOR Games'!AH7</f>
        <v>11.44</v>
      </c>
      <c r="F8" s="16"/>
      <c r="G8" s="21"/>
      <c r="H8" s="21"/>
    </row>
    <row r="9" spans="1:14" x14ac:dyDescent="0.25">
      <c r="A9" s="16"/>
      <c r="B9" s="16"/>
      <c r="C9" s="35"/>
      <c r="F9" s="16"/>
      <c r="G9" s="21"/>
      <c r="H9" s="21"/>
    </row>
    <row r="10" spans="1:14" x14ac:dyDescent="0.25">
      <c r="A10" s="16"/>
      <c r="B10" s="16"/>
      <c r="C10" s="35"/>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22" sqref="F2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'Stan Jezior'!A1</f>
        <v>Stan Jezior</v>
      </c>
      <c r="BH1" s="14" t="s">
        <v>11</v>
      </c>
      <c r="BI1" s="14" t="s">
        <v>12</v>
      </c>
      <c r="BJ1" s="14" t="s">
        <v>5</v>
      </c>
      <c r="BK1" s="14" t="s">
        <v>14</v>
      </c>
      <c r="BL1" s="14" t="s">
        <v>15</v>
      </c>
    </row>
    <row r="2" spans="1:75" x14ac:dyDescent="0.25">
      <c r="A2" s="62">
        <v>23100</v>
      </c>
      <c r="B2" s="16">
        <v>45565</v>
      </c>
      <c r="C2" t="s">
        <v>62</v>
      </c>
      <c r="D2" t="s">
        <v>181</v>
      </c>
      <c r="E2" t="s">
        <v>63</v>
      </c>
      <c r="F2" t="s">
        <v>180</v>
      </c>
      <c r="G2" t="s">
        <v>183</v>
      </c>
      <c r="H2" s="48" t="s">
        <v>191</v>
      </c>
      <c r="I2" t="s">
        <v>67</v>
      </c>
      <c r="J2" s="14">
        <v>66</v>
      </c>
      <c r="K2" s="14" t="s">
        <v>62</v>
      </c>
      <c r="L2" t="s">
        <v>3</v>
      </c>
      <c r="M2" s="14">
        <v>9.74</v>
      </c>
      <c r="N2" s="14">
        <v>7.26</v>
      </c>
      <c r="AH2" s="17">
        <f>SUM(AI2:AZ2)</f>
        <v>7.26</v>
      </c>
      <c r="AI2" s="18">
        <f t="shared" ref="AI2:AI65" si="0">SUMIFS(M2,D2,"*"&amp;$BB$1&amp;"*")</f>
        <v>0</v>
      </c>
      <c r="AJ2" s="18">
        <f t="shared" ref="AJ2:AJ65" si="1">SUMIFS(N2,F2,"*"&amp;$BB$1&amp;"*")</f>
        <v>7.26</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2</v>
      </c>
      <c r="BN2">
        <f>SUM(BH4:BL4)</f>
        <v>3</v>
      </c>
      <c r="BO2" t="s">
        <v>66</v>
      </c>
    </row>
    <row r="3" spans="1:75" x14ac:dyDescent="0.25">
      <c r="A3" s="62">
        <v>23114</v>
      </c>
      <c r="B3" s="16">
        <v>45573</v>
      </c>
      <c r="C3" t="s">
        <v>62</v>
      </c>
      <c r="D3" t="s">
        <v>186</v>
      </c>
      <c r="E3" t="s">
        <v>63</v>
      </c>
      <c r="F3" t="s">
        <v>180</v>
      </c>
      <c r="G3" t="s">
        <v>187</v>
      </c>
      <c r="H3" s="48" t="s">
        <v>192</v>
      </c>
      <c r="I3" t="s">
        <v>68</v>
      </c>
      <c r="J3" s="14">
        <v>19</v>
      </c>
      <c r="K3" s="14" t="s">
        <v>62</v>
      </c>
      <c r="L3" t="s">
        <v>3</v>
      </c>
      <c r="M3" s="14">
        <v>6.32</v>
      </c>
      <c r="N3" s="14">
        <v>4.18</v>
      </c>
      <c r="AH3" s="17">
        <f t="shared" ref="AH3:AH66" si="18">SUM(AI3:AZ3)</f>
        <v>4.18</v>
      </c>
      <c r="AI3" s="18">
        <f t="shared" si="0"/>
        <v>0</v>
      </c>
      <c r="AJ3" s="18">
        <f t="shared" si="1"/>
        <v>4.18</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24</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3</v>
      </c>
      <c r="BO3" t="s">
        <v>68</v>
      </c>
    </row>
    <row r="4" spans="1:75" x14ac:dyDescent="0.25">
      <c r="A4" s="62">
        <v>23116</v>
      </c>
      <c r="B4" s="16">
        <v>45573</v>
      </c>
      <c r="C4" t="s">
        <v>62</v>
      </c>
      <c r="D4" t="s">
        <v>184</v>
      </c>
      <c r="E4" t="s">
        <v>63</v>
      </c>
      <c r="F4" t="s">
        <v>180</v>
      </c>
      <c r="G4" t="s">
        <v>185</v>
      </c>
      <c r="H4" s="63" t="s">
        <v>193</v>
      </c>
      <c r="I4" t="s">
        <v>64</v>
      </c>
      <c r="J4" s="14">
        <v>18</v>
      </c>
      <c r="K4" s="14" t="s">
        <v>179</v>
      </c>
      <c r="L4" t="s">
        <v>5</v>
      </c>
      <c r="M4" s="14">
        <v>10</v>
      </c>
      <c r="N4" s="14">
        <v>30</v>
      </c>
      <c r="AH4" s="17">
        <f t="shared" si="18"/>
        <v>30</v>
      </c>
      <c r="AI4" s="18">
        <f t="shared" si="0"/>
        <v>0</v>
      </c>
      <c r="AJ4" s="18">
        <f t="shared" si="1"/>
        <v>30</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24</v>
      </c>
      <c r="BH4" s="14">
        <f>SUM(BH2:BH3)</f>
        <v>1</v>
      </c>
      <c r="BI4" s="14">
        <f>SUM(BI2:BI3)</f>
        <v>0</v>
      </c>
      <c r="BJ4" s="14">
        <f>SUM(BJ2:BJ3)</f>
        <v>0</v>
      </c>
      <c r="BK4" s="14">
        <f>SUM(BK2:BK3)</f>
        <v>0</v>
      </c>
      <c r="BL4" s="14">
        <f>SUM(BL2:BL3)</f>
        <v>2</v>
      </c>
    </row>
    <row r="5" spans="1:75" x14ac:dyDescent="0.25">
      <c r="A5" s="62">
        <v>23125</v>
      </c>
      <c r="B5" s="16">
        <v>45579</v>
      </c>
      <c r="C5" t="s">
        <v>62</v>
      </c>
      <c r="D5" t="s">
        <v>180</v>
      </c>
      <c r="E5" t="s">
        <v>63</v>
      </c>
      <c r="F5" t="s">
        <v>181</v>
      </c>
      <c r="G5" t="s">
        <v>182</v>
      </c>
      <c r="H5" s="63" t="s">
        <v>190</v>
      </c>
      <c r="I5" t="s">
        <v>67</v>
      </c>
      <c r="J5" s="14">
        <v>69</v>
      </c>
      <c r="K5" s="14" t="s">
        <v>63</v>
      </c>
      <c r="L5" t="s">
        <v>3</v>
      </c>
      <c r="M5" s="14">
        <v>7.59</v>
      </c>
      <c r="N5" s="14">
        <v>10.16</v>
      </c>
      <c r="AH5" s="17">
        <f t="shared" si="18"/>
        <v>7.59</v>
      </c>
      <c r="AI5" s="18">
        <f t="shared" si="0"/>
        <v>7.59</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23135</v>
      </c>
      <c r="B6" s="16">
        <v>45583</v>
      </c>
      <c r="C6" t="s">
        <v>62</v>
      </c>
      <c r="D6" t="s">
        <v>188</v>
      </c>
      <c r="E6" t="s">
        <v>63</v>
      </c>
      <c r="F6" t="s">
        <v>180</v>
      </c>
      <c r="G6" t="s">
        <v>189</v>
      </c>
      <c r="H6" s="63" t="s">
        <v>194</v>
      </c>
      <c r="I6" t="s">
        <v>68</v>
      </c>
      <c r="J6" s="14">
        <v>24</v>
      </c>
      <c r="K6" s="14" t="s">
        <v>63</v>
      </c>
      <c r="L6" t="s">
        <v>3</v>
      </c>
      <c r="M6" s="14">
        <v>5.28</v>
      </c>
      <c r="N6" s="14">
        <v>7.72</v>
      </c>
      <c r="AH6" s="17">
        <f t="shared" si="18"/>
        <v>7.72</v>
      </c>
      <c r="AI6" s="18">
        <f t="shared" si="0"/>
        <v>0</v>
      </c>
      <c r="AJ6" s="18">
        <f t="shared" si="1"/>
        <v>7.72</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23441</v>
      </c>
      <c r="B7" s="16">
        <v>45839</v>
      </c>
      <c r="C7" t="s">
        <v>62</v>
      </c>
      <c r="D7" t="s">
        <v>195</v>
      </c>
      <c r="E7" t="s">
        <v>63</v>
      </c>
      <c r="F7" t="s">
        <v>180</v>
      </c>
      <c r="G7" t="s">
        <v>189</v>
      </c>
      <c r="H7" s="48" t="s">
        <v>196</v>
      </c>
      <c r="I7" t="s">
        <v>68</v>
      </c>
      <c r="J7" s="14">
        <v>52</v>
      </c>
      <c r="K7" s="14" t="s">
        <v>62</v>
      </c>
      <c r="L7" t="s">
        <v>3</v>
      </c>
      <c r="M7" s="14">
        <v>15.56</v>
      </c>
      <c r="N7" s="14">
        <v>11.44</v>
      </c>
      <c r="AH7" s="17">
        <f t="shared" si="18"/>
        <v>11.44</v>
      </c>
      <c r="AI7" s="18">
        <f t="shared" si="0"/>
        <v>0</v>
      </c>
      <c r="AJ7" s="18">
        <f t="shared" si="1"/>
        <v>11.44</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2</v>
      </c>
      <c r="BO7" t="s">
        <v>66</v>
      </c>
    </row>
    <row r="8" spans="1:75" x14ac:dyDescent="0.25">
      <c r="A8" s="48"/>
      <c r="H8" s="48"/>
      <c r="AH8" s="17">
        <f t="shared" si="18"/>
        <v>0</v>
      </c>
      <c r="AI8" s="18">
        <f t="shared" si="0"/>
        <v>0</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1</v>
      </c>
      <c r="BN8" cm="1">
        <f t="array" ref="BN8">SUMPRODUCT(--EXACT($BO$8,$I$2:$I$4276))</f>
        <v>2</v>
      </c>
      <c r="BO8" t="s">
        <v>67</v>
      </c>
    </row>
    <row r="9" spans="1:75" x14ac:dyDescent="0.25">
      <c r="A9" s="48"/>
      <c r="H9" s="48"/>
      <c r="AH9" s="17">
        <f t="shared" si="18"/>
        <v>0</v>
      </c>
      <c r="AI9" s="18">
        <f t="shared" si="0"/>
        <v>0</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2</v>
      </c>
    </row>
    <row r="10" spans="1:75" x14ac:dyDescent="0.25">
      <c r="A10" s="48"/>
      <c r="H10" s="48"/>
      <c r="AH10" s="17">
        <f t="shared" si="18"/>
        <v>0</v>
      </c>
      <c r="AI10" s="18">
        <f t="shared" si="0"/>
        <v>0</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48"/>
      <c r="H11" s="48"/>
      <c r="AH11" s="17">
        <f t="shared" si="18"/>
        <v>0</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48"/>
      <c r="H12" s="48"/>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H13" s="48"/>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H14" s="48"/>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48"/>
      <c r="H15" s="48"/>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95</v>
      </c>
      <c r="BE37" t="s">
        <v>68</v>
      </c>
      <c r="BV37" cm="1">
        <f t="array" ref="BV37">SUMPRODUCT(--EXACT($BW$37,$I$2:$I$4276))</f>
        <v>1</v>
      </c>
      <c r="BW37" t="s">
        <v>64</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135</v>
      </c>
      <c r="BE38" t="s">
        <v>67</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18</v>
      </c>
      <c r="BE41" t="s">
        <v>64</v>
      </c>
      <c r="BV41">
        <f>SUM(BN3,BN8,BV14,BV27,BV37)</f>
        <v>6</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248</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O1500">
    <sortCondition ref="A2:A1500"/>
  </sortState>
  <conditionalFormatting sqref="A8:P15">
    <cfRule type="containsText" dxfId="10" priority="25" operator="containsText" text=", USA">
      <formula>NOT(ISERROR(SEARCH(", USA",A8)))</formula>
    </cfRule>
    <cfRule type="containsText" dxfId="9" priority="26" operator="containsText" text=", CSA">
      <formula>NOT(ISERROR(SEARCH(", CSA",A8)))</formula>
    </cfRule>
  </conditionalFormatting>
  <conditionalFormatting sqref="B2:G6">
    <cfRule type="containsText" dxfId="8" priority="13" operator="containsText" text=", USA">
      <formula>NOT(ISERROR(SEARCH(", USA",B2)))</formula>
    </cfRule>
    <cfRule type="containsText" dxfId="7" priority="14" operator="containsText" text=", CSA">
      <formula>NOT(ISERROR(SEARCH(", CSA",B2)))</formula>
    </cfRule>
  </conditionalFormatting>
  <conditionalFormatting sqref="H3:H6">
    <cfRule type="containsText" dxfId="6" priority="11" operator="containsText" text=", USA">
      <formula>NOT(ISERROR(SEARCH(", USA",H3)))</formula>
    </cfRule>
    <cfRule type="containsText" dxfId="5" priority="12" operator="containsText" text=", CSA">
      <formula>NOT(ISERROR(SEARCH(", CSA",H3)))</formula>
    </cfRule>
  </conditionalFormatting>
  <conditionalFormatting sqref="I2:P6 O7:P7">
    <cfRule type="containsText" dxfId="4" priority="9" operator="containsText" text=", USA">
      <formula>NOT(ISERROR(SEARCH(", USA",I2)))</formula>
    </cfRule>
    <cfRule type="containsText" dxfId="3" priority="10" operator="containsText" text=", CSA">
      <formula>NOT(ISERROR(SEARCH(", CSA",I2)))</formula>
    </cfRule>
  </conditionalFormatting>
  <conditionalFormatting sqref="AI2:AZ1048576">
    <cfRule type="cellIs" dxfId="2" priority="31" operator="greaterThan">
      <formula>0</formula>
    </cfRule>
  </conditionalFormatting>
  <conditionalFormatting sqref="I7:N7 B7:G7">
    <cfRule type="containsText" dxfId="0" priority="1" operator="containsText" text=", USA">
      <formula>NOT(ISERROR(SEARCH(", USA",B7)))</formula>
    </cfRule>
    <cfRule type="containsText" dxfId="1" priority="2" operator="containsText" text=", CSA">
      <formula>NOT(ISERROR(SEARCH(", CSA",B7)))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Stan Jezior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2025-07-28T03:37:46Z</dcterms:modified>
</cp:coreProperties>
</file>